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10" windowWidth="20115" windowHeight="742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Sheet1!$A$2:$F$63</definedName>
    <definedName name="_xlnm.Print_Area" localSheetId="1">Sheet2!$A$1:$H$74</definedName>
  </definedNames>
  <calcPr calcId="144525"/>
</workbook>
</file>

<file path=xl/calcChain.xml><?xml version="1.0" encoding="utf-8"?>
<calcChain xmlns="http://schemas.openxmlformats.org/spreadsheetml/2006/main">
  <c r="H65" i="2" l="1"/>
  <c r="H64" i="2"/>
  <c r="H63" i="2"/>
  <c r="H62" i="2"/>
  <c r="H61" i="2"/>
  <c r="H59" i="2"/>
  <c r="H58" i="2"/>
  <c r="H57" i="2"/>
  <c r="H56" i="2"/>
  <c r="H55" i="2"/>
  <c r="H53" i="2"/>
  <c r="H52" i="2"/>
  <c r="H51" i="2"/>
  <c r="H50" i="2"/>
  <c r="H49" i="2"/>
  <c r="H47" i="2"/>
  <c r="H46" i="2"/>
  <c r="H45" i="2"/>
  <c r="H44" i="2"/>
  <c r="H43" i="2"/>
  <c r="H41" i="2"/>
  <c r="H40" i="2"/>
  <c r="H39" i="2"/>
  <c r="H38" i="2"/>
  <c r="H37" i="2"/>
  <c r="H35" i="2"/>
  <c r="H34" i="2"/>
  <c r="H33" i="2"/>
  <c r="H32" i="2"/>
  <c r="H31" i="2"/>
  <c r="H29" i="2"/>
  <c r="H28" i="2"/>
  <c r="H27" i="2"/>
  <c r="H26" i="2"/>
  <c r="H25" i="2"/>
  <c r="H23" i="2"/>
  <c r="H22" i="2"/>
  <c r="H21" i="2"/>
  <c r="H20" i="2"/>
  <c r="H19" i="2"/>
  <c r="H17" i="2"/>
  <c r="H16" i="2"/>
  <c r="H15" i="2"/>
  <c r="H14" i="2"/>
  <c r="H13" i="2"/>
  <c r="F65" i="2"/>
  <c r="F64" i="2"/>
  <c r="F63" i="2"/>
  <c r="F62" i="2"/>
  <c r="F61" i="2"/>
  <c r="F59" i="2"/>
  <c r="F58" i="2"/>
  <c r="F57" i="2"/>
  <c r="F56" i="2"/>
  <c r="F55" i="2"/>
  <c r="F53" i="2"/>
  <c r="F52" i="2"/>
  <c r="F51" i="2"/>
  <c r="F50" i="2"/>
  <c r="F49" i="2"/>
  <c r="F47" i="2"/>
  <c r="F46" i="2"/>
  <c r="F45" i="2"/>
  <c r="F44" i="2"/>
  <c r="F43" i="2"/>
  <c r="F41" i="2"/>
  <c r="F40" i="2"/>
  <c r="F39" i="2"/>
  <c r="F38" i="2"/>
  <c r="F37" i="2"/>
  <c r="F35" i="2"/>
  <c r="F34" i="2"/>
  <c r="F33" i="2"/>
  <c r="F32" i="2"/>
  <c r="F31" i="2"/>
  <c r="F29" i="2"/>
  <c r="F28" i="2"/>
  <c r="F27" i="2"/>
  <c r="F26" i="2"/>
  <c r="F25" i="2"/>
  <c r="F23" i="2"/>
  <c r="F22" i="2"/>
  <c r="F21" i="2"/>
  <c r="F20" i="2"/>
  <c r="F19" i="2"/>
  <c r="F17" i="2"/>
  <c r="F16" i="2"/>
  <c r="F15" i="2"/>
  <c r="F14" i="2"/>
  <c r="F13" i="2"/>
  <c r="D65" i="2"/>
  <c r="D64" i="2"/>
  <c r="D63" i="2"/>
  <c r="D62" i="2"/>
  <c r="D61" i="2"/>
  <c r="D59" i="2"/>
  <c r="D58" i="2"/>
  <c r="D57" i="2"/>
  <c r="D56" i="2"/>
  <c r="D55" i="2"/>
  <c r="D53" i="2"/>
  <c r="D52" i="2"/>
  <c r="D51" i="2"/>
  <c r="D50" i="2"/>
  <c r="D49" i="2"/>
  <c r="D47" i="2"/>
  <c r="D46" i="2"/>
  <c r="D45" i="2"/>
  <c r="D44" i="2"/>
  <c r="D43" i="2"/>
  <c r="D41" i="2"/>
  <c r="D40" i="2"/>
  <c r="D39" i="2"/>
  <c r="D38" i="2"/>
  <c r="D37" i="2"/>
  <c r="D35" i="2"/>
  <c r="D34" i="2"/>
  <c r="D33" i="2"/>
  <c r="D32" i="2"/>
  <c r="D31" i="2"/>
  <c r="D29" i="2"/>
  <c r="D28" i="2"/>
  <c r="D27" i="2"/>
  <c r="D26" i="2"/>
  <c r="D25" i="2"/>
  <c r="D23" i="2"/>
  <c r="D17" i="2"/>
  <c r="D22" i="2"/>
  <c r="D21" i="2"/>
  <c r="D20" i="2"/>
  <c r="D19" i="2"/>
  <c r="D14" i="2"/>
  <c r="D15" i="2"/>
  <c r="D16" i="2"/>
  <c r="D13" i="2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12" i="1"/>
</calcChain>
</file>

<file path=xl/sharedStrings.xml><?xml version="1.0" encoding="utf-8"?>
<sst xmlns="http://schemas.openxmlformats.org/spreadsheetml/2006/main" count="115" uniqueCount="23">
  <si>
    <t>KODE</t>
  </si>
  <si>
    <t>TAHUN</t>
  </si>
  <si>
    <t>AALI</t>
  </si>
  <si>
    <t>AKRA</t>
  </si>
  <si>
    <t>ASII</t>
  </si>
  <si>
    <t>ICBP</t>
  </si>
  <si>
    <t>INDF</t>
  </si>
  <si>
    <t>KLBF</t>
  </si>
  <si>
    <t>LSIP</t>
  </si>
  <si>
    <t>TLKM</t>
  </si>
  <si>
    <t>UNTR</t>
  </si>
  <si>
    <t>TOTAL ASET</t>
  </si>
  <si>
    <t>Ln ASET</t>
  </si>
  <si>
    <t>SATUAN</t>
  </si>
  <si>
    <t>FULL</t>
  </si>
  <si>
    <t>AKO</t>
  </si>
  <si>
    <t>AKI</t>
  </si>
  <si>
    <t>AKP</t>
  </si>
  <si>
    <r>
      <rPr>
        <b/>
        <sz val="11"/>
        <color theme="1"/>
        <rFont val="Calibri"/>
        <family val="2"/>
      </rPr>
      <t>ΔAKO</t>
    </r>
  </si>
  <si>
    <r>
      <t>Δ</t>
    </r>
    <r>
      <rPr>
        <b/>
        <sz val="11"/>
        <color theme="1"/>
        <rFont val="Calibri"/>
        <family val="2"/>
      </rPr>
      <t>AKI</t>
    </r>
  </si>
  <si>
    <r>
      <t>Δ</t>
    </r>
    <r>
      <rPr>
        <b/>
        <sz val="11"/>
        <color theme="1"/>
        <rFont val="Calibri"/>
        <family val="2"/>
      </rPr>
      <t>AKP</t>
    </r>
  </si>
  <si>
    <t>DAFTAR NILAI PERUBAHAN KOMPONEN ARUS KAS PADA PERUSAHAAN JII TAHUN 2013-2017</t>
  </si>
  <si>
    <r>
      <t xml:space="preserve">DAFTAR </t>
    </r>
    <r>
      <rPr>
        <b/>
        <i/>
        <sz val="16"/>
        <color theme="1"/>
        <rFont val="Times New Roman"/>
        <family val="1"/>
      </rPr>
      <t>SIZE</t>
    </r>
    <r>
      <rPr>
        <b/>
        <sz val="16"/>
        <color theme="1"/>
        <rFont val="Times New Roman"/>
        <family val="1"/>
      </rPr>
      <t xml:space="preserve"> PERUSAHAAN PADA PERUSAHAAN JII TAHUN 2013-2017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</si>
</sst>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(&quot;Rp&quot;* #,##0_);_(&quot;Rp&quot;* \(#,##0\);_(&quot;Rp&quot;* &quot;-&quot;_);_(@_)"/>
    <numFmt numFmtId="164" formatCode="0.0000"/>
  </numFmts>
  <fonts count="7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charset val="1"/>
      <scheme val="minor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b/>
      <i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21">
    <xf numFmtId="0" fontId="0" fillId="0" borderId="0" xfId="0"/>
    <xf numFmtId="0" fontId="0" fillId="0" borderId="1" xfId="0" applyBorder="1"/>
    <xf numFmtId="0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42" fontId="0" fillId="0" borderId="0" xfId="1" applyFont="1"/>
    <xf numFmtId="42" fontId="1" fillId="0" borderId="1" xfId="1" applyFont="1" applyBorder="1" applyAlignment="1">
      <alignment horizontal="center"/>
    </xf>
    <xf numFmtId="42" fontId="0" fillId="0" borderId="1" xfId="1" applyFont="1" applyBorder="1"/>
    <xf numFmtId="2" fontId="0" fillId="0" borderId="0" xfId="0" applyNumberFormat="1"/>
    <xf numFmtId="2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2" fontId="0" fillId="2" borderId="1" xfId="0" applyNumberFormat="1" applyFill="1" applyBorder="1"/>
    <xf numFmtId="0" fontId="0" fillId="0" borderId="1" xfId="0" applyFill="1" applyBorder="1"/>
    <xf numFmtId="164" fontId="1" fillId="2" borderId="1" xfId="0" applyNumberFormat="1" applyFont="1" applyFill="1" applyBorder="1" applyAlignment="1">
      <alignment horizontal="center"/>
    </xf>
    <xf numFmtId="164" fontId="0" fillId="2" borderId="1" xfId="0" applyNumberFormat="1" applyFill="1" applyBorder="1"/>
    <xf numFmtId="164" fontId="0" fillId="0" borderId="0" xfId="0" applyNumberFormat="1"/>
    <xf numFmtId="0" fontId="4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</cellXfs>
  <cellStyles count="2">
    <cellStyle name="Currency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zoomScale="110" zoomScaleNormal="110" workbookViewId="0">
      <selection activeCell="A2" sqref="A2:F63"/>
    </sheetView>
  </sheetViews>
  <sheetFormatPr defaultRowHeight="15" x14ac:dyDescent="0.25"/>
  <cols>
    <col min="2" max="2" width="11.5703125" customWidth="1"/>
    <col min="3" max="4" width="24.140625" style="6" customWidth="1"/>
    <col min="5" max="5" width="29" style="6" customWidth="1"/>
    <col min="6" max="6" width="13" style="9" customWidth="1"/>
  </cols>
  <sheetData>
    <row r="1" spans="1:8" x14ac:dyDescent="0.25">
      <c r="D1" s="16"/>
      <c r="F1"/>
      <c r="G1" s="6"/>
    </row>
    <row r="2" spans="1:8" x14ac:dyDescent="0.25">
      <c r="D2" s="16"/>
      <c r="F2"/>
      <c r="G2" s="6"/>
    </row>
    <row r="3" spans="1:8" x14ac:dyDescent="0.25">
      <c r="D3" s="16"/>
      <c r="F3"/>
      <c r="G3" s="6"/>
    </row>
    <row r="4" spans="1:8" x14ac:dyDescent="0.25">
      <c r="D4" s="16"/>
      <c r="F4"/>
      <c r="G4" s="6"/>
    </row>
    <row r="5" spans="1:8" x14ac:dyDescent="0.25">
      <c r="D5" s="16"/>
      <c r="F5"/>
      <c r="G5" s="6"/>
    </row>
    <row r="6" spans="1:8" x14ac:dyDescent="0.25">
      <c r="D6" s="16"/>
      <c r="F6"/>
      <c r="G6" s="6"/>
    </row>
    <row r="7" spans="1:8" x14ac:dyDescent="0.25">
      <c r="D7" s="16"/>
      <c r="F7"/>
      <c r="G7" s="6"/>
    </row>
    <row r="8" spans="1:8" ht="13.5" customHeight="1" x14ac:dyDescent="0.25">
      <c r="D8" s="16"/>
      <c r="F8"/>
      <c r="G8" s="6"/>
    </row>
    <row r="9" spans="1:8" hidden="1" x14ac:dyDescent="0.25">
      <c r="D9" s="16"/>
      <c r="F9"/>
      <c r="G9" s="6"/>
    </row>
    <row r="10" spans="1:8" s="17" customFormat="1" ht="42" customHeight="1" x14ac:dyDescent="0.3">
      <c r="A10" s="20" t="s">
        <v>22</v>
      </c>
      <c r="B10" s="20"/>
      <c r="C10" s="20"/>
      <c r="D10" s="20"/>
      <c r="E10" s="20"/>
      <c r="F10" s="20"/>
      <c r="G10" s="19"/>
      <c r="H10" s="19"/>
    </row>
    <row r="11" spans="1:8" s="5" customFormat="1" ht="18.75" x14ac:dyDescent="0.3">
      <c r="A11" s="3" t="s">
        <v>0</v>
      </c>
      <c r="B11" s="4" t="s">
        <v>1</v>
      </c>
      <c r="C11" s="7" t="s">
        <v>11</v>
      </c>
      <c r="D11" s="7" t="s">
        <v>13</v>
      </c>
      <c r="E11" s="7" t="s">
        <v>14</v>
      </c>
      <c r="F11" s="10" t="s">
        <v>12</v>
      </c>
    </row>
    <row r="12" spans="1:8" x14ac:dyDescent="0.25">
      <c r="A12" s="1" t="s">
        <v>2</v>
      </c>
      <c r="B12" s="2">
        <v>2013</v>
      </c>
      <c r="C12" s="8">
        <v>14963190</v>
      </c>
      <c r="D12" s="8">
        <v>1000000</v>
      </c>
      <c r="E12" s="8">
        <f>C12*D12</f>
        <v>14963190000000</v>
      </c>
      <c r="F12" s="12">
        <f>LN(E12)</f>
        <v>30.336614301037581</v>
      </c>
    </row>
    <row r="13" spans="1:8" x14ac:dyDescent="0.25">
      <c r="A13" s="1" t="s">
        <v>2</v>
      </c>
      <c r="B13" s="2">
        <v>2014</v>
      </c>
      <c r="C13" s="8">
        <v>18559354</v>
      </c>
      <c r="D13" s="8">
        <v>1000000</v>
      </c>
      <c r="E13" s="8">
        <f t="shared" ref="E13:E56" si="0">C13*D13</f>
        <v>18559354000000</v>
      </c>
      <c r="F13" s="12">
        <f t="shared" ref="F13:F56" si="1">LN(E13)</f>
        <v>30.551995036646375</v>
      </c>
    </row>
    <row r="14" spans="1:8" x14ac:dyDescent="0.25">
      <c r="A14" s="1" t="s">
        <v>2</v>
      </c>
      <c r="B14" s="2">
        <v>2015</v>
      </c>
      <c r="C14" s="8">
        <v>21512371</v>
      </c>
      <c r="D14" s="8">
        <v>1000000</v>
      </c>
      <c r="E14" s="8">
        <f t="shared" si="0"/>
        <v>21512371000000</v>
      </c>
      <c r="F14" s="12">
        <f t="shared" si="1"/>
        <v>30.699649280934572</v>
      </c>
    </row>
    <row r="15" spans="1:8" x14ac:dyDescent="0.25">
      <c r="A15" s="1" t="s">
        <v>2</v>
      </c>
      <c r="B15" s="2">
        <v>2016</v>
      </c>
      <c r="C15" s="8">
        <v>24226122</v>
      </c>
      <c r="D15" s="8">
        <v>1000000</v>
      </c>
      <c r="E15" s="8">
        <f t="shared" si="0"/>
        <v>24226122000000</v>
      </c>
      <c r="F15" s="12">
        <f t="shared" si="1"/>
        <v>30.818452588422307</v>
      </c>
    </row>
    <row r="16" spans="1:8" x14ac:dyDescent="0.25">
      <c r="A16" s="1" t="s">
        <v>2</v>
      </c>
      <c r="B16" s="2">
        <v>2017</v>
      </c>
      <c r="C16" s="8">
        <v>24935426</v>
      </c>
      <c r="D16" s="8">
        <v>1000000</v>
      </c>
      <c r="E16" s="8">
        <f t="shared" si="0"/>
        <v>24935426000000</v>
      </c>
      <c r="F16" s="12">
        <f t="shared" si="1"/>
        <v>30.847310639200188</v>
      </c>
    </row>
    <row r="17" spans="1:6" x14ac:dyDescent="0.25">
      <c r="A17" s="1" t="s">
        <v>3</v>
      </c>
      <c r="B17" s="2">
        <v>2013</v>
      </c>
      <c r="C17" s="8">
        <v>14633141381</v>
      </c>
      <c r="D17" s="8">
        <v>1000</v>
      </c>
      <c r="E17" s="8">
        <f t="shared" si="0"/>
        <v>14633141381000</v>
      </c>
      <c r="F17" s="12">
        <f t="shared" si="1"/>
        <v>30.314310029784004</v>
      </c>
    </row>
    <row r="18" spans="1:6" x14ac:dyDescent="0.25">
      <c r="A18" s="1" t="s">
        <v>3</v>
      </c>
      <c r="B18" s="2">
        <v>2014</v>
      </c>
      <c r="C18" s="8">
        <v>14790103911</v>
      </c>
      <c r="D18" s="8">
        <v>1000</v>
      </c>
      <c r="E18" s="8">
        <f t="shared" si="0"/>
        <v>14790103911000</v>
      </c>
      <c r="F18" s="12">
        <f t="shared" si="1"/>
        <v>30.324979418387226</v>
      </c>
    </row>
    <row r="19" spans="1:6" x14ac:dyDescent="0.25">
      <c r="A19" s="1" t="s">
        <v>3</v>
      </c>
      <c r="B19" s="2">
        <v>2015</v>
      </c>
      <c r="C19" s="8">
        <v>15203129563</v>
      </c>
      <c r="D19" s="8">
        <v>1000</v>
      </c>
      <c r="E19" s="8">
        <f t="shared" si="0"/>
        <v>15203129563000</v>
      </c>
      <c r="F19" s="12">
        <f t="shared" si="1"/>
        <v>30.352522414890498</v>
      </c>
    </row>
    <row r="20" spans="1:6" x14ac:dyDescent="0.25">
      <c r="A20" s="1" t="s">
        <v>3</v>
      </c>
      <c r="B20" s="2">
        <v>2016</v>
      </c>
      <c r="C20" s="8">
        <v>15830740710</v>
      </c>
      <c r="D20" s="8">
        <v>1000</v>
      </c>
      <c r="E20" s="8">
        <f t="shared" si="0"/>
        <v>15830740710000</v>
      </c>
      <c r="F20" s="12">
        <f t="shared" si="1"/>
        <v>30.392974780261838</v>
      </c>
    </row>
    <row r="21" spans="1:6" x14ac:dyDescent="0.25">
      <c r="A21" s="1" t="s">
        <v>3</v>
      </c>
      <c r="B21" s="2">
        <v>2017</v>
      </c>
      <c r="C21" s="8">
        <v>16823208531</v>
      </c>
      <c r="D21" s="8">
        <v>1000</v>
      </c>
      <c r="E21" s="8">
        <f t="shared" si="0"/>
        <v>16823208531000</v>
      </c>
      <c r="F21" s="12">
        <f t="shared" si="1"/>
        <v>30.45378050917812</v>
      </c>
    </row>
    <row r="22" spans="1:6" x14ac:dyDescent="0.25">
      <c r="A22" s="1" t="s">
        <v>4</v>
      </c>
      <c r="B22" s="2">
        <v>2013</v>
      </c>
      <c r="C22" s="8">
        <v>213994</v>
      </c>
      <c r="D22" s="8">
        <v>1000000000</v>
      </c>
      <c r="E22" s="8">
        <f t="shared" si="0"/>
        <v>213994000000000</v>
      </c>
      <c r="F22" s="12">
        <f t="shared" si="1"/>
        <v>32.996969093174165</v>
      </c>
    </row>
    <row r="23" spans="1:6" x14ac:dyDescent="0.25">
      <c r="A23" s="1" t="s">
        <v>4</v>
      </c>
      <c r="B23" s="2">
        <v>2014</v>
      </c>
      <c r="C23" s="8">
        <v>236027</v>
      </c>
      <c r="D23" s="8">
        <v>1000000000</v>
      </c>
      <c r="E23" s="8">
        <f t="shared" si="0"/>
        <v>236027000000000</v>
      </c>
      <c r="F23" s="12">
        <f t="shared" si="1"/>
        <v>33.094967321189863</v>
      </c>
    </row>
    <row r="24" spans="1:6" x14ac:dyDescent="0.25">
      <c r="A24" s="1" t="s">
        <v>4</v>
      </c>
      <c r="B24" s="2">
        <v>2015</v>
      </c>
      <c r="C24" s="8">
        <v>245435</v>
      </c>
      <c r="D24" s="8">
        <v>1000000000</v>
      </c>
      <c r="E24" s="8">
        <f t="shared" si="0"/>
        <v>245435000000000</v>
      </c>
      <c r="F24" s="12">
        <f t="shared" si="1"/>
        <v>33.134053262322361</v>
      </c>
    </row>
    <row r="25" spans="1:6" x14ac:dyDescent="0.25">
      <c r="A25" s="1" t="s">
        <v>4</v>
      </c>
      <c r="B25" s="2">
        <v>2016</v>
      </c>
      <c r="C25" s="8">
        <v>261855</v>
      </c>
      <c r="D25" s="8">
        <v>1000000000</v>
      </c>
      <c r="E25" s="8">
        <f t="shared" si="0"/>
        <v>261855000000000</v>
      </c>
      <c r="F25" s="12">
        <f t="shared" si="1"/>
        <v>33.1988120313734</v>
      </c>
    </row>
    <row r="26" spans="1:6" x14ac:dyDescent="0.25">
      <c r="A26" s="1" t="s">
        <v>4</v>
      </c>
      <c r="B26" s="2">
        <v>2017</v>
      </c>
      <c r="C26" s="8">
        <v>295646</v>
      </c>
      <c r="D26" s="8">
        <v>1000000000</v>
      </c>
      <c r="E26" s="8">
        <f t="shared" si="0"/>
        <v>295646000000000</v>
      </c>
      <c r="F26" s="12">
        <f t="shared" si="1"/>
        <v>33.320183908592618</v>
      </c>
    </row>
    <row r="27" spans="1:6" x14ac:dyDescent="0.25">
      <c r="A27" s="1" t="s">
        <v>5</v>
      </c>
      <c r="B27" s="2">
        <v>2013</v>
      </c>
      <c r="C27" s="8">
        <v>21267470</v>
      </c>
      <c r="D27" s="8">
        <v>1000000</v>
      </c>
      <c r="E27" s="8">
        <f t="shared" si="0"/>
        <v>21267470000000</v>
      </c>
      <c r="F27" s="12">
        <f t="shared" si="1"/>
        <v>30.688199791192424</v>
      </c>
    </row>
    <row r="28" spans="1:6" x14ac:dyDescent="0.25">
      <c r="A28" s="1" t="s">
        <v>5</v>
      </c>
      <c r="B28" s="2">
        <v>2014</v>
      </c>
      <c r="C28" s="8">
        <v>25029488</v>
      </c>
      <c r="D28" s="8">
        <v>1000000</v>
      </c>
      <c r="E28" s="8">
        <f t="shared" si="0"/>
        <v>25029488000000</v>
      </c>
      <c r="F28" s="12">
        <f t="shared" si="1"/>
        <v>30.85107576570956</v>
      </c>
    </row>
    <row r="29" spans="1:6" x14ac:dyDescent="0.25">
      <c r="A29" s="1" t="s">
        <v>5</v>
      </c>
      <c r="B29" s="2">
        <v>2015</v>
      </c>
      <c r="C29" s="8">
        <v>26560624</v>
      </c>
      <c r="D29" s="8">
        <v>1000000</v>
      </c>
      <c r="E29" s="8">
        <f t="shared" si="0"/>
        <v>26560624000000</v>
      </c>
      <c r="F29" s="12">
        <f t="shared" si="1"/>
        <v>30.910450934236707</v>
      </c>
    </row>
    <row r="30" spans="1:6" x14ac:dyDescent="0.25">
      <c r="A30" s="1" t="s">
        <v>5</v>
      </c>
      <c r="B30" s="2">
        <v>2016</v>
      </c>
      <c r="C30" s="8">
        <v>28901948</v>
      </c>
      <c r="D30" s="8">
        <v>1000000</v>
      </c>
      <c r="E30" s="8">
        <f t="shared" si="0"/>
        <v>28901948000000</v>
      </c>
      <c r="F30" s="12">
        <f t="shared" si="1"/>
        <v>30.99493011361962</v>
      </c>
    </row>
    <row r="31" spans="1:6" x14ac:dyDescent="0.25">
      <c r="A31" s="1" t="s">
        <v>5</v>
      </c>
      <c r="B31" s="2">
        <v>2017</v>
      </c>
      <c r="C31" s="8">
        <v>31619514</v>
      </c>
      <c r="D31" s="8">
        <v>1000000</v>
      </c>
      <c r="E31" s="8">
        <f t="shared" si="0"/>
        <v>31619514000000</v>
      </c>
      <c r="F31" s="12">
        <f t="shared" si="1"/>
        <v>31.08479557757278</v>
      </c>
    </row>
    <row r="32" spans="1:6" x14ac:dyDescent="0.25">
      <c r="A32" s="1" t="s">
        <v>6</v>
      </c>
      <c r="B32" s="2">
        <v>2013</v>
      </c>
      <c r="C32" s="8">
        <v>77611416</v>
      </c>
      <c r="D32" s="8">
        <v>1000000</v>
      </c>
      <c r="E32" s="8">
        <f t="shared" si="0"/>
        <v>77611416000000</v>
      </c>
      <c r="F32" s="12">
        <f t="shared" si="1"/>
        <v>31.982735645699666</v>
      </c>
    </row>
    <row r="33" spans="1:6" x14ac:dyDescent="0.25">
      <c r="A33" s="1" t="s">
        <v>6</v>
      </c>
      <c r="B33" s="2">
        <v>2014</v>
      </c>
      <c r="C33" s="8">
        <v>86077251</v>
      </c>
      <c r="D33" s="8">
        <v>1000000</v>
      </c>
      <c r="E33" s="8">
        <f t="shared" si="0"/>
        <v>86077251000000</v>
      </c>
      <c r="F33" s="12">
        <f t="shared" si="1"/>
        <v>32.086266276423153</v>
      </c>
    </row>
    <row r="34" spans="1:6" x14ac:dyDescent="0.25">
      <c r="A34" s="1" t="s">
        <v>6</v>
      </c>
      <c r="B34" s="2">
        <v>2015</v>
      </c>
      <c r="C34" s="8">
        <v>91831526</v>
      </c>
      <c r="D34" s="8">
        <v>1000000</v>
      </c>
      <c r="E34" s="8">
        <f t="shared" si="0"/>
        <v>91831526000000</v>
      </c>
      <c r="F34" s="12">
        <f t="shared" si="1"/>
        <v>32.150976775078981</v>
      </c>
    </row>
    <row r="35" spans="1:6" x14ac:dyDescent="0.25">
      <c r="A35" s="1" t="s">
        <v>6</v>
      </c>
      <c r="B35" s="2">
        <v>2016</v>
      </c>
      <c r="C35" s="8">
        <v>82174515</v>
      </c>
      <c r="D35" s="8">
        <v>1000000</v>
      </c>
      <c r="E35" s="8">
        <f t="shared" si="0"/>
        <v>82174515000000</v>
      </c>
      <c r="F35" s="12">
        <f t="shared" si="1"/>
        <v>32.039866333423085</v>
      </c>
    </row>
    <row r="36" spans="1:6" x14ac:dyDescent="0.25">
      <c r="A36" s="1" t="s">
        <v>6</v>
      </c>
      <c r="B36" s="2">
        <v>2017</v>
      </c>
      <c r="C36" s="8">
        <v>87939488</v>
      </c>
      <c r="D36" s="8">
        <v>1000000</v>
      </c>
      <c r="E36" s="8">
        <f t="shared" si="0"/>
        <v>87939488000000</v>
      </c>
      <c r="F36" s="12">
        <f t="shared" si="1"/>
        <v>32.107670057512799</v>
      </c>
    </row>
    <row r="37" spans="1:6" x14ac:dyDescent="0.25">
      <c r="A37" s="1" t="s">
        <v>7</v>
      </c>
      <c r="B37" s="2">
        <v>2013</v>
      </c>
      <c r="C37" s="8">
        <v>11315061275026</v>
      </c>
      <c r="D37" s="8">
        <v>1</v>
      </c>
      <c r="E37" s="8">
        <f t="shared" si="0"/>
        <v>11315061275026</v>
      </c>
      <c r="F37" s="12">
        <f t="shared" si="1"/>
        <v>30.057155810379502</v>
      </c>
    </row>
    <row r="38" spans="1:6" x14ac:dyDescent="0.25">
      <c r="A38" s="1" t="s">
        <v>7</v>
      </c>
      <c r="B38" s="2">
        <v>2014</v>
      </c>
      <c r="C38" s="8">
        <v>12439267396015</v>
      </c>
      <c r="D38" s="8">
        <v>1</v>
      </c>
      <c r="E38" s="8">
        <f t="shared" si="0"/>
        <v>12439267396015</v>
      </c>
      <c r="F38" s="12">
        <f t="shared" si="1"/>
        <v>30.151879310509859</v>
      </c>
    </row>
    <row r="39" spans="1:6" x14ac:dyDescent="0.25">
      <c r="A39" s="1" t="s">
        <v>7</v>
      </c>
      <c r="B39" s="2">
        <v>2015</v>
      </c>
      <c r="C39" s="8">
        <v>13696417381439</v>
      </c>
      <c r="D39" s="8">
        <v>1</v>
      </c>
      <c r="E39" s="8">
        <f t="shared" si="0"/>
        <v>13696417381439</v>
      </c>
      <c r="F39" s="12">
        <f t="shared" si="1"/>
        <v>30.248155409559779</v>
      </c>
    </row>
    <row r="40" spans="1:6" x14ac:dyDescent="0.25">
      <c r="A40" s="1" t="s">
        <v>7</v>
      </c>
      <c r="B40" s="2">
        <v>2016</v>
      </c>
      <c r="C40" s="8">
        <v>15226009210657</v>
      </c>
      <c r="D40" s="8">
        <v>1</v>
      </c>
      <c r="E40" s="8">
        <f t="shared" si="0"/>
        <v>15226009210657</v>
      </c>
      <c r="F40" s="12">
        <f t="shared" si="1"/>
        <v>30.354026213741914</v>
      </c>
    </row>
    <row r="41" spans="1:6" x14ac:dyDescent="0.25">
      <c r="A41" s="1" t="s">
        <v>7</v>
      </c>
      <c r="B41" s="2">
        <v>2017</v>
      </c>
      <c r="C41" s="8">
        <v>16616239416335</v>
      </c>
      <c r="D41" s="8">
        <v>1</v>
      </c>
      <c r="E41" s="8">
        <f t="shared" si="0"/>
        <v>16616239416335</v>
      </c>
      <c r="F41" s="12">
        <f t="shared" si="1"/>
        <v>30.441401611181355</v>
      </c>
    </row>
    <row r="42" spans="1:6" x14ac:dyDescent="0.25">
      <c r="A42" s="1" t="s">
        <v>8</v>
      </c>
      <c r="B42" s="2">
        <v>2013</v>
      </c>
      <c r="C42" s="8">
        <v>7974876</v>
      </c>
      <c r="D42" s="8">
        <v>1000000</v>
      </c>
      <c r="E42" s="8">
        <f t="shared" si="0"/>
        <v>7974876000000</v>
      </c>
      <c r="F42" s="12">
        <f t="shared" si="1"/>
        <v>29.707317215889233</v>
      </c>
    </row>
    <row r="43" spans="1:6" x14ac:dyDescent="0.25">
      <c r="A43" s="1" t="s">
        <v>8</v>
      </c>
      <c r="B43" s="2">
        <v>2014</v>
      </c>
      <c r="C43" s="8">
        <v>8713074</v>
      </c>
      <c r="D43" s="8">
        <v>1000000</v>
      </c>
      <c r="E43" s="8">
        <f t="shared" si="0"/>
        <v>8713074000000</v>
      </c>
      <c r="F43" s="12">
        <f t="shared" si="1"/>
        <v>29.795845772197985</v>
      </c>
    </row>
    <row r="44" spans="1:6" x14ac:dyDescent="0.25">
      <c r="A44" s="1" t="s">
        <v>8</v>
      </c>
      <c r="B44" s="2">
        <v>2015</v>
      </c>
      <c r="C44" s="8">
        <v>8848792</v>
      </c>
      <c r="D44" s="8">
        <v>1000000</v>
      </c>
      <c r="E44" s="8">
        <f t="shared" si="0"/>
        <v>8848792000000</v>
      </c>
      <c r="F44" s="12">
        <f t="shared" si="1"/>
        <v>29.811302068456659</v>
      </c>
    </row>
    <row r="45" spans="1:6" x14ac:dyDescent="0.25">
      <c r="A45" s="1" t="s">
        <v>8</v>
      </c>
      <c r="B45" s="2">
        <v>2016</v>
      </c>
      <c r="C45" s="8">
        <v>9459088</v>
      </c>
      <c r="D45" s="8">
        <v>1000000</v>
      </c>
      <c r="E45" s="8">
        <f t="shared" si="0"/>
        <v>9459088000000</v>
      </c>
      <c r="F45" s="12">
        <f t="shared" si="1"/>
        <v>29.877997088425325</v>
      </c>
    </row>
    <row r="46" spans="1:6" x14ac:dyDescent="0.25">
      <c r="A46" s="1" t="s">
        <v>8</v>
      </c>
      <c r="B46" s="2">
        <v>2017</v>
      </c>
      <c r="C46" s="8">
        <v>9744381</v>
      </c>
      <c r="D46" s="8">
        <v>1000000</v>
      </c>
      <c r="E46" s="8">
        <f t="shared" si="0"/>
        <v>9744381000000</v>
      </c>
      <c r="F46" s="12">
        <f t="shared" si="1"/>
        <v>29.907711927116889</v>
      </c>
    </row>
    <row r="47" spans="1:6" x14ac:dyDescent="0.25">
      <c r="A47" s="1" t="s">
        <v>9</v>
      </c>
      <c r="B47" s="2">
        <v>2013</v>
      </c>
      <c r="C47" s="8">
        <v>127951</v>
      </c>
      <c r="D47" s="8">
        <v>1000000000</v>
      </c>
      <c r="E47" s="8">
        <f t="shared" si="0"/>
        <v>127951000000000</v>
      </c>
      <c r="F47" s="12">
        <f t="shared" si="1"/>
        <v>32.482668494056753</v>
      </c>
    </row>
    <row r="48" spans="1:6" x14ac:dyDescent="0.25">
      <c r="A48" s="1" t="s">
        <v>9</v>
      </c>
      <c r="B48" s="2">
        <v>2014</v>
      </c>
      <c r="C48" s="8">
        <v>141822</v>
      </c>
      <c r="D48" s="8">
        <v>1000000000</v>
      </c>
      <c r="E48" s="8">
        <f t="shared" si="0"/>
        <v>141822000000000</v>
      </c>
      <c r="F48" s="12">
        <f t="shared" si="1"/>
        <v>32.585593866088267</v>
      </c>
    </row>
    <row r="49" spans="1:6" x14ac:dyDescent="0.25">
      <c r="A49" s="1" t="s">
        <v>9</v>
      </c>
      <c r="B49" s="2">
        <v>2015</v>
      </c>
      <c r="C49" s="8">
        <v>166173</v>
      </c>
      <c r="D49" s="8">
        <v>1000000000</v>
      </c>
      <c r="E49" s="8">
        <f t="shared" si="0"/>
        <v>166173000000000</v>
      </c>
      <c r="F49" s="12">
        <f t="shared" si="1"/>
        <v>32.744050530279026</v>
      </c>
    </row>
    <row r="50" spans="1:6" x14ac:dyDescent="0.25">
      <c r="A50" s="1" t="s">
        <v>9</v>
      </c>
      <c r="B50" s="2">
        <v>2016</v>
      </c>
      <c r="C50" s="8">
        <v>179611</v>
      </c>
      <c r="D50" s="8">
        <v>1000000000</v>
      </c>
      <c r="E50" s="8">
        <f t="shared" si="0"/>
        <v>179611000000000</v>
      </c>
      <c r="F50" s="12">
        <f t="shared" si="1"/>
        <v>32.821814517137149</v>
      </c>
    </row>
    <row r="51" spans="1:6" x14ac:dyDescent="0.25">
      <c r="A51" s="1" t="s">
        <v>9</v>
      </c>
      <c r="B51" s="2">
        <v>2017</v>
      </c>
      <c r="C51" s="8">
        <v>198484</v>
      </c>
      <c r="D51" s="8">
        <v>1000000000</v>
      </c>
      <c r="E51" s="8">
        <f t="shared" si="0"/>
        <v>198484000000000</v>
      </c>
      <c r="F51" s="12">
        <f t="shared" si="1"/>
        <v>32.921729608273068</v>
      </c>
    </row>
    <row r="52" spans="1:6" x14ac:dyDescent="0.25">
      <c r="A52" s="1" t="s">
        <v>10</v>
      </c>
      <c r="B52" s="2">
        <v>2013</v>
      </c>
      <c r="C52" s="8">
        <v>57362244</v>
      </c>
      <c r="D52" s="8">
        <v>1000000</v>
      </c>
      <c r="E52" s="8">
        <f t="shared" si="0"/>
        <v>57362244000000</v>
      </c>
      <c r="F52" s="12">
        <f t="shared" si="1"/>
        <v>31.680407432793604</v>
      </c>
    </row>
    <row r="53" spans="1:6" x14ac:dyDescent="0.25">
      <c r="A53" s="1" t="s">
        <v>10</v>
      </c>
      <c r="B53" s="2">
        <v>2014</v>
      </c>
      <c r="C53" s="8">
        <v>60306777</v>
      </c>
      <c r="D53" s="8">
        <v>1000000</v>
      </c>
      <c r="E53" s="8">
        <f t="shared" si="0"/>
        <v>60306777000000</v>
      </c>
      <c r="F53" s="12">
        <f t="shared" si="1"/>
        <v>31.730465601406326</v>
      </c>
    </row>
    <row r="54" spans="1:6" x14ac:dyDescent="0.25">
      <c r="A54" s="1" t="s">
        <v>10</v>
      </c>
      <c r="B54" s="2">
        <v>2015</v>
      </c>
      <c r="C54" s="8">
        <v>61715399</v>
      </c>
      <c r="D54" s="8">
        <v>1000000</v>
      </c>
      <c r="E54" s="8">
        <f t="shared" si="0"/>
        <v>61715399000000</v>
      </c>
      <c r="F54" s="12">
        <f t="shared" si="1"/>
        <v>31.75355459430649</v>
      </c>
    </row>
    <row r="55" spans="1:6" x14ac:dyDescent="0.25">
      <c r="A55" s="1" t="s">
        <v>10</v>
      </c>
      <c r="B55" s="2">
        <v>2016</v>
      </c>
      <c r="C55" s="8">
        <v>63991229</v>
      </c>
      <c r="D55" s="8">
        <v>1000000</v>
      </c>
      <c r="E55" s="8">
        <f t="shared" si="0"/>
        <v>63991229000000</v>
      </c>
      <c r="F55" s="12">
        <f t="shared" si="1"/>
        <v>31.789767143021439</v>
      </c>
    </row>
    <row r="56" spans="1:6" x14ac:dyDescent="0.25">
      <c r="A56" s="1" t="s">
        <v>10</v>
      </c>
      <c r="B56" s="2">
        <v>2017</v>
      </c>
      <c r="C56" s="8">
        <v>82262093</v>
      </c>
      <c r="D56" s="8">
        <v>1000000</v>
      </c>
      <c r="E56" s="8">
        <f t="shared" si="0"/>
        <v>82262093000000</v>
      </c>
      <c r="F56" s="12">
        <f t="shared" si="1"/>
        <v>32.040931522122193</v>
      </c>
    </row>
  </sheetData>
  <mergeCells count="1">
    <mergeCell ref="A10:F10"/>
  </mergeCells>
  <pageMargins left="0.7" right="0.7" top="0.75" bottom="0.75" header="0.3" footer="0.3"/>
  <pageSetup paperSize="9" scale="78" fitToHeight="0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8:H65"/>
  <sheetViews>
    <sheetView zoomScale="90" zoomScaleNormal="90" workbookViewId="0">
      <selection sqref="A1:XFD10"/>
    </sheetView>
  </sheetViews>
  <sheetFormatPr defaultRowHeight="15" x14ac:dyDescent="0.25"/>
  <cols>
    <col min="1" max="1" width="13.140625" bestFit="1" customWidth="1"/>
    <col min="2" max="2" width="10.28515625" customWidth="1"/>
    <col min="3" max="3" width="21.28515625" style="6" bestFit="1" customWidth="1"/>
    <col min="4" max="4" width="13.85546875" style="16" customWidth="1"/>
    <col min="5" max="5" width="21.85546875" style="6" bestFit="1" customWidth="1"/>
    <col min="6" max="6" width="17.7109375" customWidth="1"/>
    <col min="7" max="7" width="21.85546875" style="6" bestFit="1" customWidth="1"/>
    <col min="8" max="8" width="18.140625" customWidth="1"/>
  </cols>
  <sheetData>
    <row r="8" spans="1:8" ht="13.5" customHeight="1" x14ac:dyDescent="0.25"/>
    <row r="9" spans="1:8" hidden="1" x14ac:dyDescent="0.25"/>
    <row r="10" spans="1:8" s="17" customFormat="1" ht="42" customHeight="1" x14ac:dyDescent="0.3">
      <c r="A10" s="18" t="s">
        <v>21</v>
      </c>
      <c r="B10" s="18"/>
      <c r="C10" s="18"/>
      <c r="D10" s="18"/>
      <c r="E10" s="18"/>
      <c r="F10" s="18"/>
      <c r="G10" s="18"/>
      <c r="H10" s="18"/>
    </row>
    <row r="11" spans="1:8" ht="18.75" x14ac:dyDescent="0.3">
      <c r="A11" s="3" t="s">
        <v>0</v>
      </c>
      <c r="B11" s="4" t="s">
        <v>1</v>
      </c>
      <c r="C11" s="7" t="s">
        <v>15</v>
      </c>
      <c r="D11" s="14" t="s">
        <v>18</v>
      </c>
      <c r="E11" s="7" t="s">
        <v>16</v>
      </c>
      <c r="F11" s="11" t="s">
        <v>19</v>
      </c>
      <c r="G11" s="7" t="s">
        <v>17</v>
      </c>
      <c r="H11" s="3" t="s">
        <v>20</v>
      </c>
    </row>
    <row r="12" spans="1:8" x14ac:dyDescent="0.25">
      <c r="A12" s="1" t="s">
        <v>2</v>
      </c>
      <c r="B12" s="2">
        <v>2012</v>
      </c>
      <c r="C12" s="8">
        <v>2609511</v>
      </c>
      <c r="D12" s="15"/>
      <c r="E12" s="8">
        <v>-2630545</v>
      </c>
      <c r="F12" s="12"/>
      <c r="G12" s="8">
        <v>-593915</v>
      </c>
      <c r="H12" s="12"/>
    </row>
    <row r="13" spans="1:8" x14ac:dyDescent="0.25">
      <c r="A13" s="1" t="s">
        <v>2</v>
      </c>
      <c r="B13" s="2">
        <v>2013</v>
      </c>
      <c r="C13" s="8">
        <v>3156531</v>
      </c>
      <c r="D13" s="15">
        <f>(C13-C12)/C12</f>
        <v>0.20962548155573976</v>
      </c>
      <c r="E13" s="8">
        <v>-2869835</v>
      </c>
      <c r="F13" s="12">
        <f>(E13-E12)/E12</f>
        <v>9.0965940518029531E-2</v>
      </c>
      <c r="G13" s="8">
        <v>178607</v>
      </c>
      <c r="H13" s="12">
        <f>(G13-G12)/G12</f>
        <v>-1.300728218684492</v>
      </c>
    </row>
    <row r="14" spans="1:8" x14ac:dyDescent="0.25">
      <c r="A14" s="1" t="s">
        <v>2</v>
      </c>
      <c r="B14" s="2">
        <v>2014</v>
      </c>
      <c r="C14" s="8">
        <v>3022020</v>
      </c>
      <c r="D14" s="15">
        <f t="shared" ref="D14:F17" si="0">(C14-C13)/C13</f>
        <v>-4.2613552662717394E-2</v>
      </c>
      <c r="E14" s="8">
        <v>-3586952</v>
      </c>
      <c r="F14" s="12">
        <f t="shared" si="0"/>
        <v>0.24988091649868371</v>
      </c>
      <c r="G14" s="8">
        <v>448912</v>
      </c>
      <c r="H14" s="12">
        <f t="shared" ref="H14" si="1">(G14-G13)/G13</f>
        <v>1.5134065294193397</v>
      </c>
    </row>
    <row r="15" spans="1:8" x14ac:dyDescent="0.25">
      <c r="A15" s="1" t="s">
        <v>2</v>
      </c>
      <c r="B15" s="2">
        <v>2015</v>
      </c>
      <c r="C15" s="8">
        <v>1027773</v>
      </c>
      <c r="D15" s="15">
        <f t="shared" si="0"/>
        <v>-0.65990529513371854</v>
      </c>
      <c r="E15" s="8">
        <v>-3119463</v>
      </c>
      <c r="F15" s="12">
        <f t="shared" si="0"/>
        <v>-0.13033043096199781</v>
      </c>
      <c r="G15" s="8">
        <v>1771196</v>
      </c>
      <c r="H15" s="12">
        <f t="shared" ref="H15" si="2">(G15-G14)/G14</f>
        <v>2.9455305271411767</v>
      </c>
    </row>
    <row r="16" spans="1:8" x14ac:dyDescent="0.25">
      <c r="A16" s="1" t="s">
        <v>2</v>
      </c>
      <c r="B16" s="2">
        <v>2016</v>
      </c>
      <c r="C16" s="8">
        <v>2511823</v>
      </c>
      <c r="D16" s="15">
        <f t="shared" si="0"/>
        <v>1.4439472529439867</v>
      </c>
      <c r="E16" s="8">
        <v>-2395413</v>
      </c>
      <c r="F16" s="12">
        <f t="shared" si="0"/>
        <v>-0.23210725692210485</v>
      </c>
      <c r="G16" s="8">
        <v>116463</v>
      </c>
      <c r="H16" s="12">
        <f t="shared" ref="H16" si="3">(G16-G15)/G15</f>
        <v>-0.93424612521708494</v>
      </c>
    </row>
    <row r="17" spans="1:8" x14ac:dyDescent="0.25">
      <c r="A17" s="1" t="s">
        <v>2</v>
      </c>
      <c r="B17" s="2">
        <v>2017</v>
      </c>
      <c r="C17" s="8">
        <v>2841822</v>
      </c>
      <c r="D17" s="15">
        <f t="shared" si="0"/>
        <v>0.13137828581074382</v>
      </c>
      <c r="E17" s="8">
        <v>-1753504</v>
      </c>
      <c r="F17" s="12">
        <f t="shared" si="0"/>
        <v>-0.26797424911695811</v>
      </c>
      <c r="G17" s="8">
        <v>1361618</v>
      </c>
      <c r="H17" s="12">
        <f t="shared" ref="H17" si="4">(G17-G16)/G16</f>
        <v>10.691421309772203</v>
      </c>
    </row>
    <row r="18" spans="1:8" x14ac:dyDescent="0.25">
      <c r="A18" s="1" t="s">
        <v>3</v>
      </c>
      <c r="B18" s="2">
        <v>2012</v>
      </c>
      <c r="C18" s="8">
        <v>-570304980</v>
      </c>
      <c r="D18" s="15"/>
      <c r="E18" s="8">
        <v>-802271454</v>
      </c>
      <c r="F18" s="12"/>
      <c r="G18" s="8">
        <v>1882427174</v>
      </c>
      <c r="H18" s="12"/>
    </row>
    <row r="19" spans="1:8" x14ac:dyDescent="0.25">
      <c r="A19" s="1" t="s">
        <v>3</v>
      </c>
      <c r="B19" s="2">
        <v>2013</v>
      </c>
      <c r="C19" s="8">
        <v>-1925793424</v>
      </c>
      <c r="D19" s="15">
        <f>(C19-C18)/C18</f>
        <v>2.3767782003236233</v>
      </c>
      <c r="E19" s="8">
        <v>-897828941</v>
      </c>
      <c r="F19" s="12">
        <f>(E19-E18)/E18</f>
        <v>0.11910867141485007</v>
      </c>
      <c r="G19" s="8">
        <v>1652220231</v>
      </c>
      <c r="H19" s="12">
        <f>(G19-G18)/G18</f>
        <v>-0.12229261571422682</v>
      </c>
    </row>
    <row r="20" spans="1:8" x14ac:dyDescent="0.25">
      <c r="A20" s="1" t="s">
        <v>3</v>
      </c>
      <c r="B20" s="2">
        <v>2014</v>
      </c>
      <c r="C20" s="8">
        <v>2082429619</v>
      </c>
      <c r="D20" s="15">
        <f t="shared" ref="D20:F23" si="5">(C20-C19)/C19</f>
        <v>-2.0813359278559878</v>
      </c>
      <c r="E20" s="8">
        <v>-730056541</v>
      </c>
      <c r="F20" s="12">
        <f t="shared" si="5"/>
        <v>-0.18686454884505665</v>
      </c>
      <c r="G20" s="8">
        <v>-1192792288</v>
      </c>
      <c r="H20" s="12">
        <f t="shared" ref="H20" si="6">(G20-G19)/G19</f>
        <v>-1.7219329878790233</v>
      </c>
    </row>
    <row r="21" spans="1:8" x14ac:dyDescent="0.25">
      <c r="A21" s="1" t="s">
        <v>3</v>
      </c>
      <c r="B21" s="2">
        <v>2015</v>
      </c>
      <c r="C21" s="8">
        <v>981427047</v>
      </c>
      <c r="D21" s="15">
        <f t="shared" si="5"/>
        <v>-0.52871058015814743</v>
      </c>
      <c r="E21" s="8">
        <v>-280211522</v>
      </c>
      <c r="F21" s="12">
        <f t="shared" si="5"/>
        <v>-0.61617832830293073</v>
      </c>
      <c r="G21" s="8">
        <v>-156578818</v>
      </c>
      <c r="H21" s="12">
        <f t="shared" ref="H21" si="7">(G21-G20)/G20</f>
        <v>-0.86872918313167369</v>
      </c>
    </row>
    <row r="22" spans="1:8" x14ac:dyDescent="0.25">
      <c r="A22" s="1" t="s">
        <v>3</v>
      </c>
      <c r="B22" s="2">
        <v>2016</v>
      </c>
      <c r="C22" s="8">
        <v>651623298</v>
      </c>
      <c r="D22" s="15">
        <f t="shared" si="5"/>
        <v>-0.33604509882638278</v>
      </c>
      <c r="E22" s="8">
        <v>-689045630</v>
      </c>
      <c r="F22" s="12">
        <f t="shared" si="5"/>
        <v>1.459019618757861</v>
      </c>
      <c r="G22" s="8">
        <v>80673777</v>
      </c>
      <c r="H22" s="12">
        <f t="shared" ref="H22" si="8">(G22-G21)/G21</f>
        <v>-1.5152279090521683</v>
      </c>
    </row>
    <row r="23" spans="1:8" x14ac:dyDescent="0.25">
      <c r="A23" s="1" t="s">
        <v>3</v>
      </c>
      <c r="B23" s="2">
        <v>2017</v>
      </c>
      <c r="C23" s="8">
        <v>682224585</v>
      </c>
      <c r="D23" s="15">
        <f t="shared" si="5"/>
        <v>4.6961621989151159E-2</v>
      </c>
      <c r="E23" s="8">
        <v>833453209</v>
      </c>
      <c r="F23" s="12">
        <f t="shared" si="5"/>
        <v>-2.2095762206633545</v>
      </c>
      <c r="G23" s="8">
        <v>-1111421217</v>
      </c>
      <c r="H23" s="12">
        <f t="shared" ref="H23" si="9">(G23-G22)/G22</f>
        <v>-14.776734625924357</v>
      </c>
    </row>
    <row r="24" spans="1:8" x14ac:dyDescent="0.25">
      <c r="A24" s="1" t="s">
        <v>4</v>
      </c>
      <c r="B24" s="2">
        <v>2012</v>
      </c>
      <c r="C24" s="8">
        <v>8930</v>
      </c>
      <c r="D24" s="15"/>
      <c r="E24" s="8">
        <v>-9437</v>
      </c>
      <c r="F24" s="12"/>
      <c r="G24" s="8">
        <v>-1927</v>
      </c>
      <c r="H24" s="12"/>
    </row>
    <row r="25" spans="1:8" x14ac:dyDescent="0.25">
      <c r="A25" s="1" t="s">
        <v>4</v>
      </c>
      <c r="B25" s="2">
        <v>2013</v>
      </c>
      <c r="C25" s="8">
        <v>21250</v>
      </c>
      <c r="D25" s="15">
        <f>(C25-C24)/C24</f>
        <v>1.3796192609182532</v>
      </c>
      <c r="E25" s="8">
        <v>-8306</v>
      </c>
      <c r="F25" s="12">
        <f>(E25-E24)/E24</f>
        <v>-0.11984740913425877</v>
      </c>
      <c r="G25" s="8">
        <v>-6665</v>
      </c>
      <c r="H25" s="12">
        <f>(G25-G24)/G24</f>
        <v>2.4587441619097041</v>
      </c>
    </row>
    <row r="26" spans="1:8" x14ac:dyDescent="0.25">
      <c r="A26" s="1" t="s">
        <v>4</v>
      </c>
      <c r="B26" s="2">
        <v>2014</v>
      </c>
      <c r="C26" s="8">
        <v>14963</v>
      </c>
      <c r="D26" s="15">
        <f t="shared" ref="D26:F29" si="10">(C26-C25)/C25</f>
        <v>-0.29585882352941179</v>
      </c>
      <c r="E26" s="8">
        <v>-9564</v>
      </c>
      <c r="F26" s="12">
        <f t="shared" si="10"/>
        <v>0.15145677823260295</v>
      </c>
      <c r="G26" s="8">
        <v>-4045</v>
      </c>
      <c r="H26" s="12">
        <f t="shared" ref="H26" si="11">(G26-G25)/G25</f>
        <v>-0.39309827456864216</v>
      </c>
    </row>
    <row r="27" spans="1:8" x14ac:dyDescent="0.25">
      <c r="A27" s="1" t="s">
        <v>4</v>
      </c>
      <c r="B27" s="2">
        <v>2015</v>
      </c>
      <c r="C27" s="8">
        <v>26290</v>
      </c>
      <c r="D27" s="15">
        <f t="shared" si="10"/>
        <v>0.75700060148365966</v>
      </c>
      <c r="E27" s="8">
        <v>-7541</v>
      </c>
      <c r="F27" s="12">
        <f t="shared" si="10"/>
        <v>-0.2115223755750732</v>
      </c>
      <c r="G27" s="8">
        <v>-13407</v>
      </c>
      <c r="H27" s="12">
        <f t="shared" ref="H27" si="12">(G27-G26)/G26</f>
        <v>2.3144622991347341</v>
      </c>
    </row>
    <row r="28" spans="1:8" x14ac:dyDescent="0.25">
      <c r="A28" s="1" t="s">
        <v>4</v>
      </c>
      <c r="B28" s="2">
        <v>2016</v>
      </c>
      <c r="C28" s="8">
        <v>19407</v>
      </c>
      <c r="D28" s="15">
        <f t="shared" si="10"/>
        <v>-0.26181057436287564</v>
      </c>
      <c r="E28" s="8">
        <v>-10798</v>
      </c>
      <c r="F28" s="12">
        <f t="shared" si="10"/>
        <v>0.43190558281395042</v>
      </c>
      <c r="G28" s="8">
        <v>-5888</v>
      </c>
      <c r="H28" s="12">
        <f t="shared" ref="H28" si="13">(G28-G27)/G27</f>
        <v>-0.56082643395241294</v>
      </c>
    </row>
    <row r="29" spans="1:8" x14ac:dyDescent="0.25">
      <c r="A29" s="1" t="s">
        <v>4</v>
      </c>
      <c r="B29" s="2">
        <v>2017</v>
      </c>
      <c r="C29" s="8">
        <v>23285</v>
      </c>
      <c r="D29" s="15">
        <f t="shared" si="10"/>
        <v>0.19982480548255785</v>
      </c>
      <c r="E29" s="8">
        <v>-14941</v>
      </c>
      <c r="F29" s="12">
        <f t="shared" si="10"/>
        <v>0.38368216336358585</v>
      </c>
      <c r="G29" s="8">
        <v>-6184</v>
      </c>
      <c r="H29" s="12">
        <f t="shared" ref="H29" si="14">(G29-G28)/G28</f>
        <v>5.0271739130434784E-2</v>
      </c>
    </row>
    <row r="30" spans="1:8" x14ac:dyDescent="0.25">
      <c r="A30" s="1" t="s">
        <v>5</v>
      </c>
      <c r="B30" s="2">
        <v>2012</v>
      </c>
      <c r="C30" s="8">
        <v>3053526</v>
      </c>
      <c r="D30" s="15"/>
      <c r="E30" s="8">
        <v>-1507238</v>
      </c>
      <c r="F30" s="12"/>
      <c r="G30" s="8">
        <v>-592602</v>
      </c>
      <c r="H30" s="12"/>
    </row>
    <row r="31" spans="1:8" x14ac:dyDescent="0.25">
      <c r="A31" s="1" t="s">
        <v>5</v>
      </c>
      <c r="B31" s="2">
        <v>2013</v>
      </c>
      <c r="C31" s="8">
        <v>1993496</v>
      </c>
      <c r="D31" s="15">
        <f>(C31-C30)/C30</f>
        <v>-0.34714949209536777</v>
      </c>
      <c r="E31" s="8">
        <v>-2378918</v>
      </c>
      <c r="F31" s="12">
        <f>(E31-E30)/E30</f>
        <v>0.57832936802283386</v>
      </c>
      <c r="G31" s="8">
        <v>207792</v>
      </c>
      <c r="H31" s="12">
        <f>(G31-G30)/G30</f>
        <v>-1.3506434335354927</v>
      </c>
    </row>
    <row r="32" spans="1:8" x14ac:dyDescent="0.25">
      <c r="A32" s="1" t="s">
        <v>5</v>
      </c>
      <c r="B32" s="2">
        <v>2014</v>
      </c>
      <c r="C32" s="8">
        <v>3860843</v>
      </c>
      <c r="D32" s="15">
        <f t="shared" ref="D32:F35" si="15">(C32-C31)/C31</f>
        <v>0.93671971250506647</v>
      </c>
      <c r="E32" s="8">
        <v>-1749908</v>
      </c>
      <c r="F32" s="12">
        <f t="shared" si="15"/>
        <v>-0.26441012258514163</v>
      </c>
      <c r="G32" s="8">
        <v>-286458</v>
      </c>
      <c r="H32" s="12">
        <f t="shared" ref="H32" si="16">(G32-G31)/G31</f>
        <v>-2.3785805035805034</v>
      </c>
    </row>
    <row r="33" spans="1:8" x14ac:dyDescent="0.25">
      <c r="A33" s="1" t="s">
        <v>5</v>
      </c>
      <c r="B33" s="2">
        <v>2015</v>
      </c>
      <c r="C33" s="8">
        <v>3485533</v>
      </c>
      <c r="D33" s="15">
        <f t="shared" si="15"/>
        <v>-9.7209340032733779E-2</v>
      </c>
      <c r="E33" s="8">
        <v>-2047434</v>
      </c>
      <c r="F33" s="12">
        <f t="shared" si="15"/>
        <v>0.17002379553667965</v>
      </c>
      <c r="G33" s="8">
        <v>-1264853</v>
      </c>
      <c r="H33" s="12">
        <f t="shared" ref="H33" si="17">(G33-G32)/G32</f>
        <v>3.4154919743906613</v>
      </c>
    </row>
    <row r="34" spans="1:8" x14ac:dyDescent="0.25">
      <c r="A34" s="1" t="s">
        <v>5</v>
      </c>
      <c r="B34" s="2">
        <v>2016</v>
      </c>
      <c r="C34" s="8">
        <v>4584964</v>
      </c>
      <c r="D34" s="15">
        <f t="shared" si="15"/>
        <v>0.31542693757310575</v>
      </c>
      <c r="E34" s="8">
        <v>-1560132</v>
      </c>
      <c r="F34" s="12">
        <f t="shared" si="15"/>
        <v>-0.23800620679347906</v>
      </c>
      <c r="G34" s="8">
        <v>-2159227</v>
      </c>
      <c r="H34" s="12">
        <f t="shared" ref="H34" si="18">(G34-G33)/G33</f>
        <v>0.7070971883689251</v>
      </c>
    </row>
    <row r="35" spans="1:8" x14ac:dyDescent="0.25">
      <c r="A35" s="1" t="s">
        <v>5</v>
      </c>
      <c r="B35" s="2">
        <v>2017</v>
      </c>
      <c r="C35" s="8">
        <v>5174368</v>
      </c>
      <c r="D35" s="15">
        <f t="shared" si="15"/>
        <v>0.12855150007720889</v>
      </c>
      <c r="E35" s="8">
        <v>-2949740</v>
      </c>
      <c r="F35" s="12">
        <f t="shared" si="15"/>
        <v>0.89069899213656278</v>
      </c>
      <c r="G35" s="8">
        <v>-1815525</v>
      </c>
      <c r="H35" s="12">
        <f t="shared" ref="H35" si="19">(G35-G34)/G34</f>
        <v>-0.15917826147968694</v>
      </c>
    </row>
    <row r="36" spans="1:8" x14ac:dyDescent="0.25">
      <c r="A36" s="1" t="s">
        <v>6</v>
      </c>
      <c r="B36" s="2">
        <v>2012</v>
      </c>
      <c r="C36" s="8">
        <v>7419046</v>
      </c>
      <c r="D36" s="15"/>
      <c r="E36" s="8">
        <v>-5093117</v>
      </c>
      <c r="F36" s="12"/>
      <c r="G36" s="8">
        <v>-2308723</v>
      </c>
      <c r="H36" s="12"/>
    </row>
    <row r="37" spans="1:8" x14ac:dyDescent="0.25">
      <c r="A37" s="1" t="s">
        <v>6</v>
      </c>
      <c r="B37" s="2">
        <v>2013</v>
      </c>
      <c r="C37" s="8">
        <v>6928790</v>
      </c>
      <c r="D37" s="15">
        <f>(C37-C36)/C36</f>
        <v>-6.6080733291045773E-2</v>
      </c>
      <c r="E37" s="8">
        <v>-14401832</v>
      </c>
      <c r="F37" s="12">
        <f>(E37-E36)/E36</f>
        <v>1.8277049201893458</v>
      </c>
      <c r="G37" s="8">
        <v>6790594</v>
      </c>
      <c r="H37" s="12">
        <f>(G37-G36)/G36</f>
        <v>-3.941277060955342</v>
      </c>
    </row>
    <row r="38" spans="1:8" x14ac:dyDescent="0.25">
      <c r="A38" s="1" t="s">
        <v>6</v>
      </c>
      <c r="B38" s="2">
        <v>2014</v>
      </c>
      <c r="C38" s="8">
        <v>9269318</v>
      </c>
      <c r="D38" s="15">
        <f t="shared" ref="D38:F41" si="20">(C38-C37)/C37</f>
        <v>0.33779750865591252</v>
      </c>
      <c r="E38" s="8">
        <v>-10162607</v>
      </c>
      <c r="F38" s="12">
        <f t="shared" si="20"/>
        <v>-0.29435317673473765</v>
      </c>
      <c r="G38" s="8">
        <v>1402739</v>
      </c>
      <c r="H38" s="12">
        <f t="shared" ref="H38" si="21">(G38-G37)/G37</f>
        <v>-0.79342911680480377</v>
      </c>
    </row>
    <row r="39" spans="1:8" x14ac:dyDescent="0.25">
      <c r="A39" s="1" t="s">
        <v>6</v>
      </c>
      <c r="B39" s="2">
        <v>2015</v>
      </c>
      <c r="C39" s="8">
        <v>4213613</v>
      </c>
      <c r="D39" s="15">
        <f t="shared" si="20"/>
        <v>-0.54542362232043395</v>
      </c>
      <c r="E39" s="8">
        <v>-5665905</v>
      </c>
      <c r="F39" s="12">
        <f t="shared" si="20"/>
        <v>-0.44247524281909162</v>
      </c>
      <c r="G39" s="8">
        <v>-140835</v>
      </c>
      <c r="H39" s="12">
        <f t="shared" ref="H39" si="22">(G39-G38)/G38</f>
        <v>-1.1004000031367205</v>
      </c>
    </row>
    <row r="40" spans="1:8" x14ac:dyDescent="0.25">
      <c r="A40" s="1" t="s">
        <v>6</v>
      </c>
      <c r="B40" s="2">
        <v>2016</v>
      </c>
      <c r="C40" s="8">
        <v>7175603</v>
      </c>
      <c r="D40" s="15">
        <f t="shared" si="20"/>
        <v>0.70295729579342003</v>
      </c>
      <c r="E40" s="8">
        <v>-848823</v>
      </c>
      <c r="F40" s="12">
        <f t="shared" si="20"/>
        <v>-0.85018756932917161</v>
      </c>
      <c r="G40" s="8">
        <v>-5807917</v>
      </c>
      <c r="H40" s="12">
        <f t="shared" ref="H40" si="23">(G40-G39)/G39</f>
        <v>40.239159299889941</v>
      </c>
    </row>
    <row r="41" spans="1:8" x14ac:dyDescent="0.25">
      <c r="A41" s="1" t="s">
        <v>6</v>
      </c>
      <c r="B41" s="2">
        <v>2017</v>
      </c>
      <c r="C41" s="8">
        <v>6507803</v>
      </c>
      <c r="D41" s="15">
        <f t="shared" si="20"/>
        <v>-9.3065349351127702E-2</v>
      </c>
      <c r="E41" s="8">
        <v>-6057774</v>
      </c>
      <c r="F41" s="12">
        <f t="shared" si="20"/>
        <v>6.1366751372194202</v>
      </c>
      <c r="G41" s="8">
        <v>-155600</v>
      </c>
      <c r="H41" s="12">
        <f t="shared" ref="H41" si="24">(G41-G40)/G40</f>
        <v>-0.97320898353058416</v>
      </c>
    </row>
    <row r="42" spans="1:8" x14ac:dyDescent="0.25">
      <c r="A42" s="1" t="s">
        <v>7</v>
      </c>
      <c r="B42" s="2">
        <v>2012</v>
      </c>
      <c r="C42" s="8">
        <v>1376343990025</v>
      </c>
      <c r="D42" s="15"/>
      <c r="E42" s="8">
        <v>-914531718897</v>
      </c>
      <c r="F42" s="12"/>
      <c r="G42" s="8">
        <v>-921268618135</v>
      </c>
      <c r="H42" s="12"/>
    </row>
    <row r="43" spans="1:8" x14ac:dyDescent="0.25">
      <c r="A43" s="1" t="s">
        <v>7</v>
      </c>
      <c r="B43" s="2">
        <v>2013</v>
      </c>
      <c r="C43" s="8">
        <v>927163654212</v>
      </c>
      <c r="D43" s="15">
        <f>(C43-C42)/C42</f>
        <v>-0.3263576105017475</v>
      </c>
      <c r="E43" s="8">
        <v>-882146088037</v>
      </c>
      <c r="F43" s="12">
        <f>(E43-E42)/E42</f>
        <v>-3.5412255464534047E-2</v>
      </c>
      <c r="G43" s="8">
        <v>-613320636890</v>
      </c>
      <c r="H43" s="12">
        <f>(G43-G42)/G42</f>
        <v>-0.33426513742365876</v>
      </c>
    </row>
    <row r="44" spans="1:8" x14ac:dyDescent="0.25">
      <c r="A44" s="1" t="s">
        <v>7</v>
      </c>
      <c r="B44" s="2">
        <v>2014</v>
      </c>
      <c r="C44" s="8">
        <v>2316125821045</v>
      </c>
      <c r="D44" s="15">
        <f t="shared" ref="D44:F47" si="25">(C44-C43)/C43</f>
        <v>1.4980765914659202</v>
      </c>
      <c r="E44" s="8">
        <v>-676505875521</v>
      </c>
      <c r="F44" s="12">
        <f t="shared" si="25"/>
        <v>-0.23311355715877163</v>
      </c>
      <c r="G44" s="8">
        <v>-1177272244029</v>
      </c>
      <c r="H44" s="12">
        <f t="shared" ref="H44" si="26">(G44-G43)/G43</f>
        <v>0.91950535041289605</v>
      </c>
    </row>
    <row r="45" spans="1:8" x14ac:dyDescent="0.25">
      <c r="A45" s="13" t="s">
        <v>7</v>
      </c>
      <c r="B45" s="2">
        <v>2015</v>
      </c>
      <c r="C45" s="8">
        <v>2456995428106</v>
      </c>
      <c r="D45" s="15">
        <f t="shared" si="25"/>
        <v>6.0821223864877004E-2</v>
      </c>
      <c r="E45" s="8">
        <v>-801460782255</v>
      </c>
      <c r="F45" s="12">
        <f t="shared" si="25"/>
        <v>0.18470631409929442</v>
      </c>
      <c r="G45" s="8">
        <v>-861498096667</v>
      </c>
      <c r="H45" s="12">
        <f t="shared" ref="H45" si="27">(G45-G44)/G44</f>
        <v>-0.26822525457775209</v>
      </c>
    </row>
    <row r="46" spans="1:8" x14ac:dyDescent="0.25">
      <c r="A46" s="1" t="s">
        <v>7</v>
      </c>
      <c r="B46" s="2">
        <v>2016</v>
      </c>
      <c r="C46" s="8">
        <v>2159833281176</v>
      </c>
      <c r="D46" s="15">
        <f t="shared" si="25"/>
        <v>-0.12094533979620405</v>
      </c>
      <c r="E46" s="8">
        <v>-1014922828804</v>
      </c>
      <c r="F46" s="12">
        <f t="shared" si="25"/>
        <v>0.26634122501714996</v>
      </c>
      <c r="G46" s="8">
        <v>-941395591980</v>
      </c>
      <c r="H46" s="12">
        <f t="shared" ref="H46" si="28">(G46-G45)/G45</f>
        <v>9.2742509382331528E-2</v>
      </c>
    </row>
    <row r="47" spans="1:8" x14ac:dyDescent="0.25">
      <c r="A47" s="1" t="s">
        <v>7</v>
      </c>
      <c r="B47" s="2">
        <v>2017</v>
      </c>
      <c r="C47" s="8">
        <v>2008316536066</v>
      </c>
      <c r="D47" s="15">
        <f t="shared" si="25"/>
        <v>-7.0152055915862724E-2</v>
      </c>
      <c r="E47" s="8">
        <v>-1113563321510</v>
      </c>
      <c r="F47" s="12">
        <f t="shared" si="25"/>
        <v>9.7190140872325637E-2</v>
      </c>
      <c r="G47" s="8">
        <v>-976386871130</v>
      </c>
      <c r="H47" s="12">
        <f t="shared" ref="H47" si="29">(G47-G46)/G46</f>
        <v>3.7169580406048251E-2</v>
      </c>
    </row>
    <row r="48" spans="1:8" x14ac:dyDescent="0.25">
      <c r="A48" s="1" t="s">
        <v>8</v>
      </c>
      <c r="B48" s="2">
        <v>2012</v>
      </c>
      <c r="C48" s="8">
        <v>1413366</v>
      </c>
      <c r="D48" s="15"/>
      <c r="E48" s="8">
        <v>-1023086</v>
      </c>
      <c r="F48" s="12"/>
      <c r="G48" s="8">
        <v>-681807</v>
      </c>
      <c r="H48" s="12"/>
    </row>
    <row r="49" spans="1:8" x14ac:dyDescent="0.25">
      <c r="A49" s="1" t="s">
        <v>8</v>
      </c>
      <c r="B49" s="2">
        <v>2013</v>
      </c>
      <c r="C49" s="8">
        <v>1251562</v>
      </c>
      <c r="D49" s="15">
        <f>(C49-C48)/C48</f>
        <v>-0.11448131623372856</v>
      </c>
      <c r="E49" s="8">
        <v>-1350460</v>
      </c>
      <c r="F49" s="12">
        <f>(E49-E48)/E48</f>
        <v>0.31998678507965117</v>
      </c>
      <c r="G49" s="8">
        <v>-458110</v>
      </c>
      <c r="H49" s="12">
        <f>(G49-G48)/G48</f>
        <v>-0.32809431408008427</v>
      </c>
    </row>
    <row r="50" spans="1:8" x14ac:dyDescent="0.25">
      <c r="A50" s="1" t="s">
        <v>8</v>
      </c>
      <c r="B50" s="2">
        <v>2014</v>
      </c>
      <c r="C50" s="8">
        <v>1514555</v>
      </c>
      <c r="D50" s="15">
        <f t="shared" ref="D50:F53" si="30">(C50-C49)/C49</f>
        <v>0.21013181927862942</v>
      </c>
      <c r="E50" s="8">
        <v>-1205660</v>
      </c>
      <c r="F50" s="12">
        <f t="shared" si="30"/>
        <v>-0.10722272410882218</v>
      </c>
      <c r="G50" s="8">
        <v>-348174</v>
      </c>
      <c r="H50" s="12">
        <f t="shared" ref="H50" si="31">(G50-G49)/G49</f>
        <v>-0.2399772980288577</v>
      </c>
    </row>
    <row r="51" spans="1:8" x14ac:dyDescent="0.25">
      <c r="A51" s="1" t="s">
        <v>8</v>
      </c>
      <c r="B51" s="2">
        <v>2015</v>
      </c>
      <c r="C51" s="8">
        <v>849480</v>
      </c>
      <c r="D51" s="15">
        <f t="shared" si="30"/>
        <v>-0.43912238248198315</v>
      </c>
      <c r="E51" s="8">
        <v>-1110076</v>
      </c>
      <c r="F51" s="12">
        <f t="shared" si="30"/>
        <v>-7.9279398835492593E-2</v>
      </c>
      <c r="G51" s="8">
        <v>-380848</v>
      </c>
      <c r="H51" s="12">
        <f t="shared" ref="H51" si="32">(G51-G50)/G50</f>
        <v>9.3843882656372959E-2</v>
      </c>
    </row>
    <row r="52" spans="1:8" x14ac:dyDescent="0.25">
      <c r="A52" s="1" t="s">
        <v>8</v>
      </c>
      <c r="B52" s="2">
        <v>2016</v>
      </c>
      <c r="C52" s="8">
        <v>1071563</v>
      </c>
      <c r="D52" s="15">
        <f t="shared" si="30"/>
        <v>0.26143405377407353</v>
      </c>
      <c r="E52" s="8">
        <v>-396168</v>
      </c>
      <c r="F52" s="12">
        <f t="shared" si="30"/>
        <v>-0.64311632717039191</v>
      </c>
      <c r="G52" s="8">
        <v>-263792</v>
      </c>
      <c r="H52" s="12">
        <f t="shared" ref="H52" si="33">(G52-G51)/G51</f>
        <v>-0.30735621560307524</v>
      </c>
    </row>
    <row r="53" spans="1:8" x14ac:dyDescent="0.25">
      <c r="A53" s="1" t="s">
        <v>8</v>
      </c>
      <c r="B53" s="2">
        <v>2017</v>
      </c>
      <c r="C53" s="8">
        <v>1261942</v>
      </c>
      <c r="D53" s="15">
        <f t="shared" si="30"/>
        <v>0.17766477565948058</v>
      </c>
      <c r="E53" s="8">
        <v>-524941</v>
      </c>
      <c r="F53" s="12">
        <f t="shared" si="30"/>
        <v>0.32504644494254964</v>
      </c>
      <c r="G53" s="8">
        <v>-248009</v>
      </c>
      <c r="H53" s="12">
        <f t="shared" ref="H53" si="34">(G53-G52)/G52</f>
        <v>-5.9831230666585793E-2</v>
      </c>
    </row>
    <row r="54" spans="1:8" x14ac:dyDescent="0.25">
      <c r="A54" s="1" t="s">
        <v>9</v>
      </c>
      <c r="B54" s="2">
        <v>2012</v>
      </c>
      <c r="C54" s="8">
        <v>27914</v>
      </c>
      <c r="D54" s="15"/>
      <c r="E54" s="8">
        <v>-11311</v>
      </c>
      <c r="F54" s="12"/>
      <c r="G54" s="8">
        <v>-13314</v>
      </c>
      <c r="H54" s="12"/>
    </row>
    <row r="55" spans="1:8" x14ac:dyDescent="0.25">
      <c r="A55" s="1" t="s">
        <v>9</v>
      </c>
      <c r="B55" s="2">
        <v>2013</v>
      </c>
      <c r="C55" s="8">
        <v>36574</v>
      </c>
      <c r="D55" s="15">
        <f>(C55-C54)/C54</f>
        <v>0.31023858995486137</v>
      </c>
      <c r="E55" s="8">
        <v>-22702</v>
      </c>
      <c r="F55" s="12">
        <f>(E55-E54)/E54</f>
        <v>1.0070727610290868</v>
      </c>
      <c r="G55" s="8">
        <v>-13327</v>
      </c>
      <c r="H55" s="12">
        <f>(G55-G54)/G54</f>
        <v>9.7641580291422567E-4</v>
      </c>
    </row>
    <row r="56" spans="1:8" x14ac:dyDescent="0.25">
      <c r="A56" s="1" t="s">
        <v>9</v>
      </c>
      <c r="B56" s="2">
        <v>2014</v>
      </c>
      <c r="C56" s="8">
        <v>37736</v>
      </c>
      <c r="D56" s="15">
        <f t="shared" ref="D56:F59" si="35">(C56-C55)/C55</f>
        <v>3.1771203587247769E-2</v>
      </c>
      <c r="E56" s="8">
        <v>-24748</v>
      </c>
      <c r="F56" s="12">
        <f t="shared" si="35"/>
        <v>9.0124218130561179E-2</v>
      </c>
      <c r="G56" s="8">
        <v>-10083</v>
      </c>
      <c r="H56" s="12">
        <f t="shared" ref="H56" si="36">(G56-G55)/G55</f>
        <v>-0.24341562242064982</v>
      </c>
    </row>
    <row r="57" spans="1:8" x14ac:dyDescent="0.25">
      <c r="A57" s="1" t="s">
        <v>9</v>
      </c>
      <c r="B57" s="2">
        <v>2015</v>
      </c>
      <c r="C57" s="8">
        <v>43669</v>
      </c>
      <c r="D57" s="15">
        <f t="shared" si="35"/>
        <v>0.15722387110451558</v>
      </c>
      <c r="E57" s="8">
        <v>-27421</v>
      </c>
      <c r="F57" s="12">
        <f t="shared" si="35"/>
        <v>0.10800872797801843</v>
      </c>
      <c r="G57" s="8">
        <v>-16614</v>
      </c>
      <c r="H57" s="12">
        <f t="shared" ref="H57" si="37">(G57-G56)/G56</f>
        <v>0.6477238916988991</v>
      </c>
    </row>
    <row r="58" spans="1:8" x14ac:dyDescent="0.25">
      <c r="A58" s="1" t="s">
        <v>9</v>
      </c>
      <c r="B58" s="2">
        <v>2016</v>
      </c>
      <c r="C58" s="8">
        <v>47231</v>
      </c>
      <c r="D58" s="15">
        <f t="shared" si="35"/>
        <v>8.1568160479974353E-2</v>
      </c>
      <c r="E58" s="8">
        <v>-27557</v>
      </c>
      <c r="F58" s="12">
        <f t="shared" si="35"/>
        <v>4.9597024178549285E-3</v>
      </c>
      <c r="G58" s="8">
        <v>-17905</v>
      </c>
      <c r="H58" s="12">
        <f t="shared" ref="H58" si="38">(G58-G57)/G57</f>
        <v>7.7705549536535454E-2</v>
      </c>
    </row>
    <row r="59" spans="1:8" x14ac:dyDescent="0.25">
      <c r="A59" s="1" t="s">
        <v>9</v>
      </c>
      <c r="B59" s="2">
        <v>2017</v>
      </c>
      <c r="C59" s="8">
        <v>49405</v>
      </c>
      <c r="D59" s="15">
        <f t="shared" si="35"/>
        <v>4.6029091063072979E-2</v>
      </c>
      <c r="E59" s="8">
        <v>-33007</v>
      </c>
      <c r="F59" s="12">
        <f t="shared" si="35"/>
        <v>0.19777189098958523</v>
      </c>
      <c r="G59" s="8">
        <v>-21052</v>
      </c>
      <c r="H59" s="12">
        <f t="shared" ref="H59" si="39">(G59-G58)/G58</f>
        <v>0.1757609606255236</v>
      </c>
    </row>
    <row r="60" spans="1:8" x14ac:dyDescent="0.25">
      <c r="A60" s="1" t="s">
        <v>10</v>
      </c>
      <c r="B60" s="2">
        <v>2012</v>
      </c>
      <c r="C60" s="8">
        <v>6306434</v>
      </c>
      <c r="D60" s="15"/>
      <c r="E60" s="8">
        <v>-6122135</v>
      </c>
      <c r="F60" s="12"/>
      <c r="G60" s="8">
        <v>-3469953</v>
      </c>
      <c r="H60" s="12"/>
    </row>
    <row r="61" spans="1:8" x14ac:dyDescent="0.25">
      <c r="A61" s="1" t="s">
        <v>10</v>
      </c>
      <c r="B61" s="2">
        <v>2013</v>
      </c>
      <c r="C61" s="8">
        <v>12219782</v>
      </c>
      <c r="D61" s="15">
        <f>(C61-C60)/C60</f>
        <v>0.93766905354119301</v>
      </c>
      <c r="E61" s="8">
        <v>-3497071</v>
      </c>
      <c r="F61" s="12">
        <f>(E61-E60)/E60</f>
        <v>-0.42878244272627114</v>
      </c>
      <c r="G61" s="8">
        <v>-5308775</v>
      </c>
      <c r="H61" s="12">
        <f>(G61-G60)/G60</f>
        <v>0.52992706241266097</v>
      </c>
    </row>
    <row r="62" spans="1:8" x14ac:dyDescent="0.25">
      <c r="A62" s="1" t="s">
        <v>10</v>
      </c>
      <c r="B62" s="2">
        <v>2014</v>
      </c>
      <c r="C62" s="8">
        <v>9364120</v>
      </c>
      <c r="D62" s="15">
        <f t="shared" ref="D62:F65" si="40">(C62-C61)/C61</f>
        <v>-0.23369173034347093</v>
      </c>
      <c r="E62" s="8">
        <v>-3482345</v>
      </c>
      <c r="F62" s="12">
        <f t="shared" si="40"/>
        <v>-4.2109525371375077E-3</v>
      </c>
      <c r="G62" s="8">
        <v>-3764374</v>
      </c>
      <c r="H62" s="12">
        <f t="shared" ref="H62" si="41">(G62-G61)/G61</f>
        <v>-0.29091475905458414</v>
      </c>
    </row>
    <row r="63" spans="1:8" x14ac:dyDescent="0.25">
      <c r="A63" s="1" t="s">
        <v>10</v>
      </c>
      <c r="B63" s="2">
        <v>2015</v>
      </c>
      <c r="C63" s="8">
        <v>12039161</v>
      </c>
      <c r="D63" s="15">
        <f t="shared" si="40"/>
        <v>0.28566923533658262</v>
      </c>
      <c r="E63" s="8">
        <v>-3806612</v>
      </c>
      <c r="F63" s="12">
        <f t="shared" si="40"/>
        <v>9.3117425183317559E-2</v>
      </c>
      <c r="G63" s="8">
        <v>-3789232</v>
      </c>
      <c r="H63" s="12">
        <f t="shared" ref="H63" si="42">(G63-G62)/G62</f>
        <v>6.6034883887732725E-3</v>
      </c>
    </row>
    <row r="64" spans="1:8" x14ac:dyDescent="0.25">
      <c r="A64" s="1" t="s">
        <v>10</v>
      </c>
      <c r="B64" s="2">
        <v>2016</v>
      </c>
      <c r="C64" s="8">
        <v>10005397</v>
      </c>
      <c r="D64" s="15">
        <f t="shared" si="40"/>
        <v>-0.16892904746435403</v>
      </c>
      <c r="E64" s="8">
        <v>-2485056</v>
      </c>
      <c r="F64" s="12">
        <f t="shared" si="40"/>
        <v>-0.34717381230343414</v>
      </c>
      <c r="G64" s="8">
        <v>-3027686</v>
      </c>
      <c r="H64" s="12">
        <f t="shared" ref="H64" si="43">(G64-G63)/G63</f>
        <v>-0.2009763456024862</v>
      </c>
    </row>
    <row r="65" spans="1:8" x14ac:dyDescent="0.25">
      <c r="A65" s="1" t="s">
        <v>10</v>
      </c>
      <c r="B65" s="2">
        <v>2017</v>
      </c>
      <c r="C65" s="8">
        <v>11951265</v>
      </c>
      <c r="D65" s="15">
        <f t="shared" si="40"/>
        <v>0.19448183815194939</v>
      </c>
      <c r="E65" s="8">
        <v>-10951214</v>
      </c>
      <c r="F65" s="12">
        <f t="shared" si="40"/>
        <v>3.4068278541811532</v>
      </c>
      <c r="G65" s="8">
        <v>300175</v>
      </c>
      <c r="H65" s="12">
        <f t="shared" ref="H65" si="44">(G65-G64)/G64</f>
        <v>-1.0991433721990986</v>
      </c>
    </row>
  </sheetData>
  <mergeCells count="1">
    <mergeCell ref="A10:H10"/>
  </mergeCells>
  <pageMargins left="0.7" right="0.7" top="0.75" bottom="0.75" header="0.3" footer="0.3"/>
  <pageSetup paperSize="9" scale="63" fitToHeight="0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Sheet2!Print_Area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2018-08-01T14:44:20Z</cp:lastPrinted>
  <dcterms:created xsi:type="dcterms:W3CDTF">2018-07-13T03:18:48Z</dcterms:created>
  <dcterms:modified xsi:type="dcterms:W3CDTF">2018-08-01T14:54:19Z</dcterms:modified>
</cp:coreProperties>
</file>